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65-26 Daiana Wissenschaftliche Begleitung der digitalen Transformation im Tourismus (Schust)\03 Vergabeunterlagen Veröffentlichung\"/>
    </mc:Choice>
  </mc:AlternateContent>
  <xr:revisionPtr revIDLastSave="0" documentId="8_{916D1549-A818-4911-999D-DAA7C4BA0437}" xr6:coauthVersionLast="47" xr6:coauthVersionMax="47" xr10:uidLastSave="{00000000-0000-0000-0000-000000000000}"/>
  <workbookProtection workbookAlgorithmName="SHA-512" workbookHashValue="dR+vJ+Hm9ei+jffHc678L+5TcCaUlxjgr9d1/aqnwkTwxZ0ennzJwRhOljtCdiwpFYNHQ4qDPRtmWIdIjw/eug==" workbookSaltValue="jEDpKKsV8J3gZDX99yQzzA==" workbookSpinCount="100000" lockStructure="1"/>
  <bookViews>
    <workbookView xWindow="28680" yWindow="-120" windowWidth="29040" windowHeight="15720" xr2:uid="{44B2F5A3-9F40-4B6F-9DAD-3FED0BB8C421}"/>
  </bookViews>
  <sheets>
    <sheet name="OeA-165-26" sheetId="1" r:id="rId1"/>
  </sheets>
  <definedNames>
    <definedName name="Brutto">'OeA-165-26'!$G$21</definedName>
    <definedName name="MyChanged" hidden="1">0</definedName>
    <definedName name="MyVersion" hidden="1">43743.7486111111</definedName>
    <definedName name="Netto">'OeA-165-26'!$G$19</definedName>
    <definedName name="Ust">'OeA-165-26'!$F$20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8" i="1" s="1"/>
  <c r="G16" i="1"/>
  <c r="G15" i="1"/>
  <c r="G14" i="1"/>
  <c r="G13" i="1"/>
  <c r="G12" i="1"/>
  <c r="G19" i="1" l="1"/>
  <c r="G20" i="1" l="1"/>
  <c r="G21" i="1" s="1"/>
</calcChain>
</file>

<file path=xl/sharedStrings.xml><?xml version="1.0" encoding="utf-8"?>
<sst xmlns="http://schemas.openxmlformats.org/spreadsheetml/2006/main" count="28" uniqueCount="24">
  <si>
    <t>Preisblatt</t>
  </si>
  <si>
    <t>TU Berlin – Wissenschaftliche Begleitung der digitalen Transformation im Tourismus</t>
  </si>
  <si>
    <t>Vergabe-Nr.: OeA-165-26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</si>
  <si>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</si>
  <si>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</si>
  <si>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 xml:space="preserve">In dem hier anzugebenen Preis sind alle Kosten für die Wissenschaftliche Begleitung der digitalen Transformation im Tourismus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</si>
  <si>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</si>
  <si>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Artikel</t>
  </si>
  <si>
    <t>Anzahl</t>
  </si>
  <si>
    <t>Einheit</t>
  </si>
  <si>
    <t>Einzelpreis
(netto)
in Euro</t>
  </si>
  <si>
    <t>Gesamtpreis
(netto)
in Euro</t>
  </si>
  <si>
    <r>
      <t xml:space="preserve">Arbeitspaket 1
</t>
    </r>
    <r>
      <rPr>
        <sz val="10"/>
        <color theme="1"/>
        <rFont val="Arial"/>
        <family val="2"/>
      </rPr>
      <t>Trendmonitoring und Foresight gemäß Ziffer 4.1 der Leistungsbeschreibung</t>
    </r>
  </si>
  <si>
    <t>pauschal</t>
  </si>
  <si>
    <r>
      <t xml:space="preserve">Arbeitspaket 2
</t>
    </r>
    <r>
      <rPr>
        <sz val="10"/>
        <color theme="1"/>
        <rFont val="Arial"/>
        <family val="2"/>
      </rPr>
      <t>Impact-Analyse „Künstliche Intelligenz im Tourismus“ gemäß Ziffer 4.2 der Leistungsbeschreibung</t>
    </r>
  </si>
  <si>
    <r>
      <t xml:space="preserve">Arbeitspaket 3
</t>
    </r>
    <r>
      <rPr>
        <sz val="10"/>
        <color theme="1"/>
        <rFont val="Arial"/>
        <family val="2"/>
      </rPr>
      <t>Einbindung wissenschaftlicher Expertise (Beirat) gemäß Ziffer 4.3 der Leistungsbeschreibung</t>
    </r>
  </si>
  <si>
    <r>
      <t xml:space="preserve">Arbeitspaket 4
</t>
    </r>
    <r>
      <rPr>
        <sz val="10"/>
        <color theme="1"/>
        <rFont val="Arial"/>
        <family val="2"/>
      </rPr>
      <t>Dialogformate Wissenschaft–Wirtschaft gemäß Ziffer 4.4 der Leistungsbeschreibung</t>
    </r>
  </si>
  <si>
    <r>
      <t xml:space="preserve">Arbeitspaket 5
</t>
    </r>
    <r>
      <rPr>
        <sz val="10"/>
        <color theme="1"/>
        <rFont val="Arial"/>
        <family val="2"/>
      </rPr>
      <t>Weiterentwicklung eines Qualifizierungsformats zum Thema Digitalisierung im Tourismus gemäß Ziffer 4.5 der Leistungsbeschreibung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</si>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</sst>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left" vertical="top" indent="1"/>
    </xf>
    <xf numFmtId="4" fontId="9" fillId="3" borderId="1" xfId="0" applyNumberFormat="1" applyFont="1" applyFill="1" applyBorder="1" applyAlignment="1" applyProtection="1">
      <alignment horizontal="right" vertical="top" indent="1"/>
      <protection locked="0"/>
    </xf>
    <xf numFmtId="4" fontId="9" fillId="0" borderId="1" xfId="0" applyNumberFormat="1" applyFont="1" applyBorder="1" applyAlignment="1">
      <alignment horizontal="right" vertical="top" inden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0" fontId="12" fillId="0" borderId="1" xfId="0" applyFont="1" applyBorder="1" applyAlignment="1">
      <alignment horizontal="left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F6742-7A7F-4AC0-953A-BCCB5CCC4E24}">
  <sheetPr codeName="Tabelle1">
    <pageSetUpPr fitToPage="1"/>
  </sheetPr>
  <dimension ref="A1:H23"/>
  <sheetViews>
    <sheetView tabSelected="1" zoomScaleNormal="100" workbookViewId="0">
      <selection activeCell="H16" sqref="H16"/>
    </sheetView>
  </sheetViews>
  <sheetFormatPr baseColWidth="10" defaultRowHeight="14"/>
  <cols>
    <col min="1" max="1" width="7.08203125" customWidth="1"/>
    <col min="2" max="2" width="20.9140625" style="2" customWidth="1"/>
    <col min="3" max="3" width="21.6640625" customWidth="1"/>
    <col min="4" max="4" width="7.08203125" customWidth="1"/>
    <col min="5" max="5" width="10.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>
      <c r="A3" s="5" t="s">
        <v>1</v>
      </c>
      <c r="B3" s="6"/>
      <c r="C3" s="7"/>
      <c r="D3" s="7"/>
      <c r="E3" s="8"/>
      <c r="F3" s="7"/>
      <c r="G3" s="7"/>
    </row>
    <row r="4" spans="1:8">
      <c r="A4" s="4" t="s">
        <v>2</v>
      </c>
    </row>
    <row r="5" spans="1:8">
      <c r="A5" s="4"/>
    </row>
    <row r="6" spans="1:8" ht="15.5">
      <c r="A6" s="9" t="s">
        <v>3</v>
      </c>
      <c r="B6" s="6"/>
      <c r="C6" s="7"/>
      <c r="D6" s="7"/>
      <c r="E6" s="8"/>
      <c r="F6" s="7"/>
      <c r="G6" s="7"/>
    </row>
    <row r="7" spans="1:8">
      <c r="A7" s="7"/>
      <c r="B7" s="6"/>
      <c r="C7" s="7"/>
      <c r="D7" s="7"/>
      <c r="E7" s="8"/>
      <c r="F7" s="7"/>
      <c r="G7" s="7"/>
    </row>
    <row r="8" spans="1:8" ht="15.75" customHeight="1">
      <c r="A8" s="7"/>
      <c r="B8" s="6"/>
      <c r="C8" s="7"/>
      <c r="D8" s="7"/>
      <c r="E8" s="8"/>
      <c r="F8" s="7"/>
      <c r="G8" s="7"/>
    </row>
    <row r="9" spans="1:8">
      <c r="A9" s="10" t="s">
        <v>4</v>
      </c>
      <c r="B9" s="11"/>
      <c r="C9" s="12"/>
      <c r="D9" s="12"/>
      <c r="E9" s="13"/>
      <c r="F9" s="12"/>
      <c r="G9" s="12"/>
    </row>
    <row r="10" spans="1:8" ht="84" customHeight="1">
      <c r="A10" s="14" t="s">
        <v>5</v>
      </c>
      <c r="B10" s="14"/>
      <c r="C10" s="14"/>
      <c r="D10" s="14"/>
      <c r="E10" s="14"/>
      <c r="F10" s="14"/>
      <c r="G10" s="14"/>
    </row>
    <row r="11" spans="1:8" ht="39">
      <c r="A11" s="15" t="s">
        <v>6</v>
      </c>
      <c r="B11" s="16" t="s">
        <v>7</v>
      </c>
      <c r="C11" s="16"/>
      <c r="D11" s="15" t="s">
        <v>8</v>
      </c>
      <c r="E11" s="17" t="s">
        <v>9</v>
      </c>
      <c r="F11" s="15" t="s">
        <v>10</v>
      </c>
      <c r="G11" s="15" t="s">
        <v>11</v>
      </c>
    </row>
    <row r="12" spans="1:8" ht="58" customHeight="1">
      <c r="A12" s="18">
        <v>1</v>
      </c>
      <c r="B12" s="19" t="s">
        <v>12</v>
      </c>
      <c r="C12" s="20"/>
      <c r="D12" s="21">
        <v>1</v>
      </c>
      <c r="E12" s="22" t="s">
        <v>13</v>
      </c>
      <c r="F12" s="23"/>
      <c r="G12" s="24">
        <f>D12*F12</f>
        <v>0</v>
      </c>
    </row>
    <row r="13" spans="1:8" ht="58" customHeight="1">
      <c r="A13" s="18">
        <v>2</v>
      </c>
      <c r="B13" s="19" t="s">
        <v>14</v>
      </c>
      <c r="C13" s="20"/>
      <c r="D13" s="21">
        <v>1</v>
      </c>
      <c r="E13" s="22" t="s">
        <v>13</v>
      </c>
      <c r="F13" s="23"/>
      <c r="G13" s="24">
        <f t="shared" ref="G13:G16" si="0">D13*F13</f>
        <v>0</v>
      </c>
    </row>
    <row r="14" spans="1:8" ht="58" customHeight="1">
      <c r="A14" s="18">
        <v>3</v>
      </c>
      <c r="B14" s="19" t="s">
        <v>15</v>
      </c>
      <c r="C14" s="20"/>
      <c r="D14" s="21">
        <v>1</v>
      </c>
      <c r="E14" s="22" t="s">
        <v>13</v>
      </c>
      <c r="F14" s="23"/>
      <c r="G14" s="24">
        <f t="shared" si="0"/>
        <v>0</v>
      </c>
      <c r="H14" s="25"/>
    </row>
    <row r="15" spans="1:8" ht="58" customHeight="1">
      <c r="A15" s="18">
        <v>4</v>
      </c>
      <c r="B15" s="19" t="s">
        <v>16</v>
      </c>
      <c r="C15" s="20"/>
      <c r="D15" s="21">
        <v>1</v>
      </c>
      <c r="E15" s="22" t="s">
        <v>13</v>
      </c>
      <c r="F15" s="23"/>
      <c r="G15" s="24">
        <f t="shared" si="0"/>
        <v>0</v>
      </c>
      <c r="H15" s="26"/>
    </row>
    <row r="16" spans="1:8" ht="58" customHeight="1">
      <c r="A16" s="18">
        <v>5</v>
      </c>
      <c r="B16" s="19" t="s">
        <v>17</v>
      </c>
      <c r="C16" s="20"/>
      <c r="D16" s="21">
        <v>1</v>
      </c>
      <c r="E16" s="22" t="s">
        <v>13</v>
      </c>
      <c r="F16" s="23"/>
      <c r="G16" s="24">
        <f t="shared" si="0"/>
        <v>0</v>
      </c>
      <c r="H16" s="26"/>
    </row>
    <row r="17" spans="1:8" ht="30.75" customHeight="1">
      <c r="A17" s="27"/>
      <c r="B17" s="28" t="s">
        <v>18</v>
      </c>
      <c r="C17" s="29"/>
      <c r="D17" s="29"/>
      <c r="E17" s="29"/>
      <c r="F17" s="30"/>
      <c r="G17" s="31">
        <f>SUM(G12:G16)</f>
        <v>0</v>
      </c>
      <c r="H17" s="26"/>
    </row>
    <row r="18" spans="1:8" ht="30.75" customHeight="1">
      <c r="A18" s="27"/>
      <c r="B18" s="32" t="s">
        <v>19</v>
      </c>
      <c r="C18" s="33"/>
      <c r="D18" s="33"/>
      <c r="E18" s="34"/>
      <c r="F18" s="35"/>
      <c r="G18" s="31">
        <f>G17*F18</f>
        <v>0</v>
      </c>
      <c r="H18" s="26"/>
    </row>
    <row r="19" spans="1:8" ht="30.75" customHeight="1">
      <c r="A19" s="36"/>
      <c r="B19" s="28" t="s">
        <v>20</v>
      </c>
      <c r="C19" s="29"/>
      <c r="D19" s="29"/>
      <c r="E19" s="29"/>
      <c r="F19" s="30"/>
      <c r="G19" s="31">
        <f>G17-G18</f>
        <v>0</v>
      </c>
      <c r="H19" s="26"/>
    </row>
    <row r="20" spans="1:8" ht="62.25" customHeight="1">
      <c r="A20" s="36"/>
      <c r="B20" s="37" t="s">
        <v>21</v>
      </c>
      <c r="C20" s="37"/>
      <c r="D20" s="37"/>
      <c r="E20" s="37"/>
      <c r="F20" s="38">
        <v>0.19</v>
      </c>
      <c r="G20" s="31">
        <f>Netto*Ust</f>
        <v>0</v>
      </c>
      <c r="H20" s="26"/>
    </row>
    <row r="21" spans="1:8" ht="30.75" customHeight="1">
      <c r="A21" s="36"/>
      <c r="B21" s="28" t="s">
        <v>22</v>
      </c>
      <c r="C21" s="29"/>
      <c r="D21" s="29"/>
      <c r="E21" s="29"/>
      <c r="F21" s="30"/>
      <c r="G21" s="31">
        <f>G19+G20</f>
        <v>0</v>
      </c>
      <c r="H21" s="26"/>
    </row>
    <row r="22" spans="1:8">
      <c r="A22" s="39"/>
      <c r="B22" s="39"/>
      <c r="C22" s="39"/>
      <c r="D22" s="39"/>
      <c r="E22" s="39"/>
      <c r="F22" s="39"/>
    </row>
    <row r="23" spans="1:8">
      <c r="A23" t="s">
        <v>23</v>
      </c>
    </row>
  </sheetData>
  <sheetProtection algorithmName="SHA-512" hashValue="G9MDx1PgPauG8S5HssmAPVemQI+VYfu7ePZx9UySE8lIhYeD/NSJziqu0A4syHqWyedjH0EKiip6jm3tklGoWQ==" saltValue="wA/5yqwl4MbNc0houGJLyQ==" spinCount="100000" sheet="1" objects="1" scenarios="1"/>
  <mergeCells count="13">
    <mergeCell ref="A22:F22"/>
    <mergeCell ref="B16:C16"/>
    <mergeCell ref="B17:F17"/>
    <mergeCell ref="B18:E18"/>
    <mergeCell ref="B19:F19"/>
    <mergeCell ref="B20:E20"/>
    <mergeCell ref="B21:F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OeA-165-26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2026-08-31T11:53:26Z</dcterms:created>
  <dcterms:modified xsi:type="dcterms:W3CDTF">2026-08-31T11:53:27Z</dcterms:modified>
</cp:coreProperties>
</file>